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ekerjaan\Skripsi Siti Anna Nila Usfatun Khasanah (Pembahasan)\"/>
    </mc:Choice>
  </mc:AlternateContent>
  <xr:revisionPtr revIDLastSave="0" documentId="13_ncr:1_{417D3489-B793-425A-991A-83DB9D62C4F3}" xr6:coauthVersionLast="36" xr6:coauthVersionMax="47" xr10:uidLastSave="{00000000-0000-0000-0000-000000000000}"/>
  <bookViews>
    <workbookView xWindow="-120" yWindow="-120" windowWidth="20730" windowHeight="11040" xr2:uid="{35DF8494-F298-455E-841D-BCCF8ACB9B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D3" i="1"/>
  <c r="C6" i="1"/>
</calcChain>
</file>

<file path=xl/sharedStrings.xml><?xml version="1.0" encoding="utf-8"?>
<sst xmlns="http://schemas.openxmlformats.org/spreadsheetml/2006/main" count="19" uniqueCount="19">
  <si>
    <t>Kategorisasi</t>
  </si>
  <si>
    <t>Total</t>
  </si>
  <si>
    <t>%</t>
  </si>
  <si>
    <t>Rendah</t>
  </si>
  <si>
    <t>Sedang</t>
  </si>
  <si>
    <t>Tinggi</t>
  </si>
  <si>
    <t>SWB Keseluruhan</t>
  </si>
  <si>
    <t>Rata-Rata Dimensi</t>
  </si>
  <si>
    <t>Dimensi Kognitif</t>
  </si>
  <si>
    <t>Dimensi Afektif Negatif</t>
  </si>
  <si>
    <t>Dimensi Afektif Positif</t>
  </si>
  <si>
    <t>Rata-Rata Berdasarkan Usia</t>
  </si>
  <si>
    <t>21 - 27</t>
  </si>
  <si>
    <t>28 - 46</t>
  </si>
  <si>
    <t>47 - 60</t>
  </si>
  <si>
    <t>SWB Berdasarkan Status Pernikahan</t>
  </si>
  <si>
    <t>Belum Menikah</t>
  </si>
  <si>
    <t>Sudah Menikah</t>
  </si>
  <si>
    <t>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</si>
</sst>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9" fontId="0" fillId="0" borderId="0" xfId="1" applyFont="1"/>
    <xf numFmtId="0" fontId="0" fillId="0" borderId="0" xfId="0" applyAlignment="1">
      <alignment horizontal="center"/>
    </xf>
    <xf numFmtId="2" fontId="0" fillId="0" borderId="0" xfId="0" applyNumberFormat="1"/>
    <xf numFmtId="16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1400" b="1" i="1" baseline="0">
                <a:effectLst/>
              </a:rPr>
              <a:t>Subjective Well-Being</a:t>
            </a:r>
            <a:r>
              <a:rPr lang="id-ID" sz="1400" b="1" i="0" baseline="0">
                <a:effectLst/>
              </a:rPr>
              <a:t> Pada Guru Taman Kanak-Kanak di Kecamatan Tulangan Kabupaten Sidoarjo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Sheet1!$B$3:$B$5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Sheet1!$C$3:$C$5</c:f>
              <c:numCache>
                <c:formatCode>General</c:formatCode>
                <c:ptCount val="3"/>
                <c:pt idx="0">
                  <c:v>18</c:v>
                </c:pt>
                <c:pt idx="1">
                  <c:v>104</c:v>
                </c:pt>
                <c:pt idx="2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B-4D1D-B677-F9A922E0998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3.703703703703703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DB-4D1D-B677-F9A922E0998D}"/>
                </c:ext>
              </c:extLst>
            </c:dLbl>
            <c:dLbl>
              <c:idx val="1"/>
              <c:layout>
                <c:manualLayout>
                  <c:x val="-1.0219665071467651E-16"/>
                  <c:y val="-2.77777777777777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DB-4D1D-B677-F9A922E0998D}"/>
                </c:ext>
              </c:extLst>
            </c:dLbl>
            <c:dLbl>
              <c:idx val="2"/>
              <c:layout>
                <c:manualLayout>
                  <c:x val="0"/>
                  <c:y val="-2.31481481481481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DB-4D1D-B677-F9A922E099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Sheet1!$B$3:$B$5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Sheet1!$D$3:$D$5</c:f>
              <c:numCache>
                <c:formatCode>0%</c:formatCode>
                <c:ptCount val="3"/>
                <c:pt idx="0">
                  <c:v>0.11920529801324503</c:v>
                </c:pt>
                <c:pt idx="1">
                  <c:v>0.6887417218543046</c:v>
                </c:pt>
                <c:pt idx="2">
                  <c:v>0.19205298013245034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DB-4D1D-B677-F9A922E0998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19263775"/>
        <c:axId val="117194575"/>
      </c:barChart>
      <c:catAx>
        <c:axId val="11926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94575"/>
        <c:crosses val="autoZero"/>
        <c:auto val="1"/>
        <c:lblAlgn val="ctr"/>
        <c:lblOffset val="100"/>
        <c:noMultiLvlLbl val="0"/>
      </c:catAx>
      <c:valAx>
        <c:axId val="11719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Jumlah Guru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6377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Rata-Rata Berdasarkan Dimensi </a:t>
            </a:r>
          </a:p>
          <a:p>
            <a:pPr>
              <a:defRPr/>
            </a:pPr>
            <a:r>
              <a:rPr lang="id-ID" sz="1400" b="1" i="1" baseline="0">
                <a:effectLst/>
              </a:rPr>
              <a:t>Subjective Well-Being</a:t>
            </a:r>
            <a:r>
              <a:rPr lang="id-ID" sz="1400" b="1" i="0" baseline="0">
                <a:effectLst/>
              </a:rPr>
              <a:t> 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Sheet1!$J$2:$J$4</c:f>
              <c:strCache>
                <c:ptCount val="3"/>
                <c:pt idx="0">
                  <c:v>Dimensi Kognitif</c:v>
                </c:pt>
                <c:pt idx="1">
                  <c:v>Dimensi Afektif Positif</c:v>
                </c:pt>
                <c:pt idx="2">
                  <c:v>Dimensi Afektif Negatif</c:v>
                </c:pt>
              </c:strCache>
            </c:strRef>
          </c:cat>
          <c:val>
            <c:numRef>
              <c:f>Sheet1!$K$2:$K$4</c:f>
              <c:numCache>
                <c:formatCode>0.00</c:formatCode>
                <c:ptCount val="3"/>
                <c:pt idx="0">
                  <c:v>32.721854304635762</c:v>
                </c:pt>
                <c:pt idx="1">
                  <c:v>19.933774834437084</c:v>
                </c:pt>
                <c:pt idx="2">
                  <c:v>16.695364238410598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95-45EC-AA51-1D60784B48F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9274175"/>
        <c:axId val="245560719"/>
      </c:barChart>
      <c:catAx>
        <c:axId val="11927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560719"/>
        <c:crosses val="autoZero"/>
        <c:auto val="1"/>
        <c:lblAlgn val="ctr"/>
        <c:lblOffset val="100"/>
        <c:noMultiLvlLbl val="0"/>
      </c:catAx>
      <c:valAx>
        <c:axId val="24556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74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Rata-Rata </a:t>
            </a:r>
            <a:r>
              <a:rPr lang="id-ID" sz="14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Subjective Well-Being</a:t>
            </a:r>
            <a:r>
              <a:rPr lang="en-US" sz="14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 </a:t>
            </a:r>
          </a:p>
          <a:p>
            <a:pPr>
              <a:defRPr/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Berdasarkan Usia</a:t>
            </a:r>
            <a:r>
              <a:rPr lang="id-ID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 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Sheet1!$B$24:$B$26</c:f>
              <c:strCache>
                <c:ptCount val="3"/>
                <c:pt idx="0">
                  <c:v>21 - 27</c:v>
                </c:pt>
                <c:pt idx="1">
                  <c:v>28 - 46</c:v>
                </c:pt>
                <c:pt idx="2">
                  <c:v>47 - 60</c:v>
                </c:pt>
              </c:strCache>
            </c:strRef>
          </c:cat>
          <c:val>
            <c:numRef>
              <c:f>Sheet1!$C$24:$C$26</c:f>
              <c:numCache>
                <c:formatCode>0.00</c:formatCode>
                <c:ptCount val="3"/>
                <c:pt idx="0">
                  <c:v>65.043478260869563</c:v>
                </c:pt>
                <c:pt idx="1">
                  <c:v>69.077669902912618</c:v>
                </c:pt>
                <c:pt idx="2">
                  <c:v>74.400000000000006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2-49B8-A390-0A95CFDB1B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058522160"/>
        <c:axId val="2058528880"/>
      </c:barChart>
      <c:catAx>
        <c:axId val="205852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528880"/>
        <c:crosses val="autoZero"/>
        <c:auto val="1"/>
        <c:lblAlgn val="ctr"/>
        <c:lblOffset val="100"/>
        <c:noMultiLvlLbl val="0"/>
      </c:catAx>
      <c:valAx>
        <c:axId val="20585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Rata - Rata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5221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Rata-Rata </a:t>
            </a:r>
            <a:r>
              <a:rPr lang="id-ID" sz="1400" b="1" i="1" baseline="0">
                <a:effectLst/>
              </a:rPr>
              <a:t>Subjective Well-Being</a:t>
            </a:r>
            <a:r>
              <a:rPr lang="en-US" sz="1400" b="1" i="1" baseline="0">
                <a:effectLst/>
              </a:rPr>
              <a:t> </a:t>
            </a:r>
            <a:endParaRPr lang="en-US" sz="1400">
              <a:effectLst/>
            </a:endParaRPr>
          </a:p>
          <a:p>
            <a:pPr>
              <a:defRPr/>
            </a:pPr>
            <a:r>
              <a:rPr lang="en-US" sz="1400" b="1" i="0" baseline="0">
                <a:effectLst/>
              </a:rPr>
              <a:t>Berdasarkan Status Pernikahan</a:t>
            </a:r>
            <a:r>
              <a:rPr lang="id-ID" sz="1400" b="1" i="0" baseline="0">
                <a:effectLst/>
              </a:rPr>
              <a:t> 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Sheet1!$F$24:$F$26</c:f>
              <c:strCache>
                <c:ptCount val="3"/>
                <c:pt idx="0">
                  <c:v>Belum Menikah</c:v>
                </c:pt>
                <c:pt idx="1">
                  <c:v>Sudah Menikah</c:v>
                </c:pt>
                <c:pt idx="2">
                  <c:v>Lainnya</c:v>
                </c:pt>
              </c:strCache>
            </c:strRef>
          </c:cat>
          <c:val>
            <c:numRef>
              <c:f>Sheet1!$G$24:$G$26</c:f>
              <c:numCache>
                <c:formatCode>0.0</c:formatCode>
                <c:ptCount val="3"/>
                <c:pt idx="0">
                  <c:v>70.86363636363636</c:v>
                </c:pt>
                <c:pt idx="1">
                  <c:v>69.133858267716533</c:v>
                </c:pt>
                <c:pt idx="2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5-4B87-A1D7-E3F1A3107A9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4716143"/>
        <c:axId val="457295823"/>
      </c:barChart>
      <c:catAx>
        <c:axId val="471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295823"/>
        <c:crosses val="autoZero"/>
        <c:auto val="1"/>
        <c:lblAlgn val="ctr"/>
        <c:lblOffset val="100"/>
        <c:noMultiLvlLbl val="0"/>
      </c:catAx>
      <c:valAx>
        <c:axId val="457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614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607633</xdr:colOff>
      <xdr:row>6</xdr:row>
      <xdr:rowOff>19790</xdr:rowOff>
    </xdr:from>
    <xdr:to>
      <xdr:col>8</xdr:col>
      <xdr:colOff>130069</xdr:colOff>
      <xdr:row>20</xdr:row>
      <xdr:rowOff>95990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8490BF-2278-453F-98A6-7DE0180F5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239768</xdr:colOff>
      <xdr:row>6</xdr:row>
      <xdr:rowOff>11166</xdr:rowOff>
    </xdr:from>
    <xdr:to>
      <xdr:col>14</xdr:col>
      <xdr:colOff>272612</xdr:colOff>
      <xdr:row>20</xdr:row>
      <xdr:rowOff>87366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E134CD-4219-4B49-A218-08770604A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27</xdr:row>
      <xdr:rowOff>80962</xdr:rowOff>
    </xdr:from>
    <xdr:to>
      <xdr:col>8</xdr:col>
      <xdr:colOff>161925</xdr:colOff>
      <xdr:row>41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D09E8B-18C2-12C9-C3B7-99C1BA8904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314325</xdr:colOff>
      <xdr:row>27</xdr:row>
      <xdr:rowOff>61912</xdr:rowOff>
    </xdr:from>
    <xdr:to>
      <xdr:col>14</xdr:col>
      <xdr:colOff>352425</xdr:colOff>
      <xdr:row>41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36A0B0-29FA-48A2-8450-0DAE84083D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6956-E353-4177-BC71-F4E36F966231}">
  <dimension ref="B1:K26"/>
  <sheetViews>
    <sheetView tabSelected="1" zoomScaleNormal="100" workbookViewId="0">
      <selection activeCell="J5" sqref="J5"/>
    </sheetView>
  </sheetViews>
  <sheetFormatPr defaultRowHeight="15" x14ac:dyDescent="0.25"/>
  <cols>
    <col min="2" max="2" width="11.7109375" bestFit="1" customWidth="1"/>
    <col min="10" max="10" width="22.28515625" bestFit="1" customWidth="1"/>
  </cols>
  <sheetData>
    <row r="1" spans="2:11" x14ac:dyDescent="0.25">
      <c r="B1" t="s">
        <v>6</v>
      </c>
      <c r="J1" t="s">
        <v>7</v>
      </c>
    </row>
    <row r="2" spans="2:11" x14ac:dyDescent="0.25">
      <c r="B2" s="2" t="s">
        <v>0</v>
      </c>
      <c r="C2" s="2" t="s">
        <v>1</v>
      </c>
      <c r="D2" s="2" t="s">
        <v>2</v>
      </c>
      <c r="J2" t="s">
        <v>8</v>
      </c>
      <c r="K2" s="3">
        <v>32.721854304635762</v>
      </c>
    </row>
    <row r="3" spans="2:11" x14ac:dyDescent="0.25">
      <c r="B3" t="s">
        <v>3</v>
      </c>
      <c r="C3">
        <v>18</v>
      </c>
      <c r="D3" s="1">
        <f>C3/C6*100%</f>
        <v>0.11920529801324503</v>
      </c>
      <c r="J3" t="s">
        <v>10</v>
      </c>
      <c r="K3" s="3">
        <v>19.933774834437084</v>
      </c>
    </row>
    <row r="4" spans="2:11" x14ac:dyDescent="0.25">
      <c r="B4" t="s">
        <v>4</v>
      </c>
      <c r="C4">
        <v>104</v>
      </c>
      <c r="D4" s="1">
        <f>C4/C6*100%</f>
        <v>0.6887417218543046</v>
      </c>
      <c r="J4" t="s">
        <v>9</v>
      </c>
      <c r="K4" s="3">
        <v>16.695364238410598</v>
      </c>
    </row>
    <row r="5" spans="2:11" x14ac:dyDescent="0.25">
      <c r="B5" t="s">
        <v>5</v>
      </c>
      <c r="C5">
        <v>29</v>
      </c>
      <c r="D5" s="1">
        <f>C5/C6*100%</f>
        <v>0.19205298013245034</v>
      </c>
    </row>
    <row r="6" spans="2:11" x14ac:dyDescent="0.25">
      <c r="C6">
        <f>SUM(C3:C5)</f>
        <v>151</v>
      </c>
    </row>
    <row r="23" spans="2:7" x14ac:dyDescent="0.25">
      <c r="B23" t="s">
        <v>11</v>
      </c>
      <c r="F23" t="s">
        <v>15</v>
      </c>
    </row>
    <row r="24" spans="2:7" x14ac:dyDescent="0.25">
      <c r="B24" t="s">
        <v>12</v>
      </c>
      <c r="C24" s="3">
        <v>65.043478260869563</v>
      </c>
      <c r="F24" t="s">
        <v>16</v>
      </c>
      <c r="G24" s="4">
        <v>70.86363636363636</v>
      </c>
    </row>
    <row r="25" spans="2:7" x14ac:dyDescent="0.25">
      <c r="B25" t="s">
        <v>13</v>
      </c>
      <c r="C25" s="3">
        <v>69.077669902912618</v>
      </c>
      <c r="F25" t="s">
        <v>17</v>
      </c>
      <c r="G25" s="4">
        <v>69.133858267716533</v>
      </c>
    </row>
    <row r="26" spans="2:7" x14ac:dyDescent="0.25">
      <c r="B26" t="s">
        <v>14</v>
      </c>
      <c r="C26" s="3">
        <v>74.400000000000006</v>
      </c>
      <c r="F26" t="s">
        <v>18</v>
      </c>
      <c r="G26" s="4"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Chopchopan</dc:creator>
  <cp:lastModifiedBy>Chopchopan</cp:lastModifiedBy>
  <dcterms:created xsi:type="dcterms:W3CDTF">2025-04-15T03:34:18Z</dcterms:created>
  <dcterms:modified xsi:type="dcterms:W3CDTF">2025-04-15T19:25:14Z</dcterms:modified>
</cp:coreProperties>
</file>